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zytkownik\Desktop\TOMASZ\Rok 2021\Drogi\Droga graniczna Kustrawa - Bystre\Projekt\Dokumentacja\"/>
    </mc:Choice>
  </mc:AlternateContent>
  <bookViews>
    <workbookView xWindow="0" yWindow="0" windowWidth="23040" windowHeight="8808"/>
  </bookViews>
  <sheets>
    <sheet name="Arkusz1" sheetId="1" r:id="rId1"/>
    <sheet name="Arkusz2" sheetId="2" r:id="rId2"/>
    <sheet name="Arkusz3" sheetId="3" r:id="rId3"/>
  </sheets>
  <calcPr calcId="152511"/>
</workbook>
</file>

<file path=xl/calcChain.xml><?xml version="1.0" encoding="utf-8"?>
<calcChain xmlns="http://schemas.openxmlformats.org/spreadsheetml/2006/main">
  <c r="E9" i="1" l="1"/>
  <c r="E8" i="1"/>
  <c r="E7" i="1"/>
</calcChain>
</file>

<file path=xl/sharedStrings.xml><?xml version="1.0" encoding="utf-8"?>
<sst xmlns="http://schemas.openxmlformats.org/spreadsheetml/2006/main" count="52" uniqueCount="41">
  <si>
    <t xml:space="preserve">Remont drogi gminnej nr ew. 1 OBRĘB 0006 Bystre. </t>
  </si>
  <si>
    <t xml:space="preserve">  Lp.</t>
  </si>
  <si>
    <t>Podstawa opisu i zakresu robót</t>
  </si>
  <si>
    <t>Rodzaj robót, opis robót</t>
  </si>
  <si>
    <t>Jednostka miary</t>
  </si>
  <si>
    <t>Ilość jednostek</t>
  </si>
  <si>
    <t>1.</t>
  </si>
  <si>
    <t>2.</t>
  </si>
  <si>
    <t>3.</t>
  </si>
  <si>
    <t>4.</t>
  </si>
  <si>
    <t>5.</t>
  </si>
  <si>
    <t>I.</t>
  </si>
  <si>
    <t>D-01.00.00 Roboty przygotowawcze – kod CPV 45100000-8</t>
  </si>
  <si>
    <t>D-01.01.01</t>
  </si>
  <si>
    <t>Odtworzenie trasy i punktów wysokościowych przy liniowych robotach  w terenie równinnym (roboty pomiarowe)</t>
  </si>
  <si>
    <t>km</t>
  </si>
  <si>
    <t>II.</t>
  </si>
  <si>
    <t xml:space="preserve">D-04.00.00 Podbudowy – kod CPV 45233000-9 </t>
  </si>
  <si>
    <t>D-04.01.01</t>
  </si>
  <si>
    <t>Wyrównanie istniejącego podłoża gruntowego piaskiem dobrze zagęszczającym się</t>
  </si>
  <si>
    <t>D-04.04.01
D-04.04.03</t>
  </si>
  <si>
    <t xml:space="preserve">Wykonanie podbudowy z kruszywa łamanego  20/63 mm i 0/63 mm śr. wymieszanych ze sobą w proporcjach 1:1  grubości 15 cm po zagęszczeniu.
1168,00m x 4,20m  = 4905,60m2 </t>
  </si>
  <si>
    <t>III.</t>
  </si>
  <si>
    <t>D-04.00.00 Nawierzchnie – kod CPV 45233000-9</t>
  </si>
  <si>
    <t>D-05.02.01</t>
  </si>
  <si>
    <t>IV.</t>
  </si>
  <si>
    <t>m</t>
  </si>
  <si>
    <t xml:space="preserve">  V.</t>
  </si>
  <si>
    <t>D-06.00.00 Roboty wykończeniowe – kod CPV 45100000-8</t>
  </si>
  <si>
    <t>D-06.03.01</t>
  </si>
  <si>
    <t>WARTOŚĆ NETTO</t>
  </si>
  <si>
    <t>VAT 23%</t>
  </si>
  <si>
    <t>WARTOŚĆ BRUTTO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</si>
  <si>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</si>
  <si>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</si>
  <si>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Profilowanie i zagęszczanie  podłoża  mechanicznie w gr. kat. 3-4
1168,00 x 5,00m = 5840,00 m2</t>
  </si>
  <si>
    <t>Wykonanie nawierzchni z kruszywa łamanego  0/31,5 mm  śr. grubości 8 cm po zagęszczeniu.
1168,00m x 4,00m  = 4672,00m2</t>
  </si>
  <si>
    <t>Uzupełnienie poboczy  materiałem niewysadzinowym ( ziemią) śr. gr.23cm
1168,00m x 0,5m x 2 = 1168 m2</t>
  </si>
  <si>
    <t>D-03.01.01</t>
  </si>
  <si>
    <t>Wykonanie przepustu  z rur PP SN8  o średnice 50 cm na ławie z kruszywa szerokości 60 cm grubości 30 cm i długości 10 m wraz z przyczółkami betonowymi</t>
  </si>
  <si>
    <t>D-03.00.00 Roboty odwadniające i nawierzchniowe - kod CPV 45232451-8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</si>
</sst>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4" fontId="1" fillId="3" borderId="1" xfId="0" applyNumberFormat="1" applyFont="1" applyFill="1" applyBorder="1"/>
    <xf numFmtId="4" fontId="0" fillId="0" borderId="0" xfId="0" applyNumberFormat="1" applyAlignment="1">
      <alignment horizontal="center"/>
    </xf>
    <xf numFmtId="4" fontId="0" fillId="0" borderId="0" xfId="0" applyNumberFormat="1"/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vertical="center"/>
    </xf>
    <xf numFmtId="0" fontId="0" fillId="2" borderId="6" xfId="0" applyFill="1" applyBorder="1" applyAlignment="1">
      <alignment vertical="center" wrapText="1"/>
    </xf>
    <xf numFmtId="0" fontId="0" fillId="2" borderId="6" xfId="0" applyFill="1" applyBorder="1" applyAlignment="1">
      <alignment horizontal="center" vertical="center"/>
    </xf>
    <xf numFmtId="4" fontId="0" fillId="2" borderId="6" xfId="0" applyNumberForma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abSelected="1" topLeftCell="A10" workbookViewId="0">
      <selection activeCell="H15" sqref="H15"/>
    </sheetView>
  </sheetViews>
  <sheetFormatPr defaultRowHeight="14.4" x14ac:dyDescent="0.3"/>
  <cols>
    <col min="1" max="1" width="9.109375" style="1"/>
    <col min="2" max="2" width="10.6640625" customWidth="1"/>
    <col min="3" max="3" width="34.109375" customWidth="1"/>
    <col min="4" max="4" width="10" customWidth="1"/>
    <col min="5" max="5" width="11.44140625" style="22" customWidth="1"/>
  </cols>
  <sheetData>
    <row r="1" spans="1:5" ht="25.5" customHeight="1" x14ac:dyDescent="0.3">
      <c r="A1" s="34" t="s">
        <v>0</v>
      </c>
      <c r="B1" s="35"/>
      <c r="C1" s="35"/>
      <c r="D1" s="35"/>
      <c r="E1" s="35"/>
    </row>
    <row r="2" spans="1:5" ht="57.6" x14ac:dyDescent="0.3">
      <c r="A2" s="24" t="s">
        <v>1</v>
      </c>
      <c r="B2" s="23" t="s">
        <v>2</v>
      </c>
      <c r="C2" s="23" t="s">
        <v>3</v>
      </c>
      <c r="D2" s="23" t="s">
        <v>4</v>
      </c>
      <c r="E2" s="23" t="s">
        <v>5</v>
      </c>
    </row>
    <row r="3" spans="1:5" x14ac:dyDescent="0.3">
      <c r="A3" s="24" t="s">
        <v>6</v>
      </c>
      <c r="B3" s="23" t="s">
        <v>7</v>
      </c>
      <c r="C3" s="23" t="s">
        <v>8</v>
      </c>
      <c r="D3" s="23" t="s">
        <v>9</v>
      </c>
      <c r="E3" s="23" t="s">
        <v>10</v>
      </c>
    </row>
    <row r="4" spans="1:5" ht="44.25" customHeight="1" x14ac:dyDescent="0.3">
      <c r="A4" s="25" t="s">
        <v>11</v>
      </c>
      <c r="B4" s="11"/>
      <c r="C4" s="12" t="s">
        <v>12</v>
      </c>
      <c r="D4" s="11"/>
      <c r="E4" s="20"/>
    </row>
    <row r="5" spans="1:5" ht="72.75" customHeight="1" x14ac:dyDescent="0.3">
      <c r="A5" s="26" t="s">
        <v>6</v>
      </c>
      <c r="B5" s="7" t="s">
        <v>13</v>
      </c>
      <c r="C5" s="8" t="s">
        <v>14</v>
      </c>
      <c r="D5" s="6" t="s">
        <v>15</v>
      </c>
      <c r="E5" s="33">
        <v>1.1679999999999999</v>
      </c>
    </row>
    <row r="6" spans="1:5" ht="42" customHeight="1" x14ac:dyDescent="0.3">
      <c r="A6" s="25" t="s">
        <v>16</v>
      </c>
      <c r="B6" s="13"/>
      <c r="C6" s="14" t="s">
        <v>17</v>
      </c>
      <c r="D6" s="10"/>
      <c r="E6" s="18"/>
    </row>
    <row r="7" spans="1:5" ht="55.5" customHeight="1" x14ac:dyDescent="0.3">
      <c r="A7" s="26" t="s">
        <v>6</v>
      </c>
      <c r="B7" s="7" t="s">
        <v>18</v>
      </c>
      <c r="C7" s="8" t="s">
        <v>19</v>
      </c>
      <c r="D7" s="6" t="s">
        <v>33</v>
      </c>
      <c r="E7" s="9">
        <f>250</f>
        <v>250</v>
      </c>
    </row>
    <row r="8" spans="1:5" ht="55.5" customHeight="1" x14ac:dyDescent="0.3">
      <c r="A8" s="26" t="s">
        <v>7</v>
      </c>
      <c r="B8" s="7" t="s">
        <v>18</v>
      </c>
      <c r="C8" s="8" t="s">
        <v>35</v>
      </c>
      <c r="D8" s="6" t="s">
        <v>34</v>
      </c>
      <c r="E8" s="9">
        <f>5840</f>
        <v>5840</v>
      </c>
    </row>
    <row r="9" spans="1:5" ht="88.5" customHeight="1" x14ac:dyDescent="0.3">
      <c r="A9" s="26" t="s">
        <v>9</v>
      </c>
      <c r="B9" s="8" t="s">
        <v>20</v>
      </c>
      <c r="C9" s="8" t="s">
        <v>21</v>
      </c>
      <c r="D9" s="6" t="s">
        <v>34</v>
      </c>
      <c r="E9" s="9">
        <f>4905.6</f>
        <v>4905.6000000000004</v>
      </c>
    </row>
    <row r="10" spans="1:5" ht="45" customHeight="1" x14ac:dyDescent="0.3">
      <c r="A10" s="25" t="s">
        <v>22</v>
      </c>
      <c r="B10" s="13"/>
      <c r="C10" s="14" t="s">
        <v>23</v>
      </c>
      <c r="D10" s="10"/>
      <c r="E10" s="18"/>
    </row>
    <row r="11" spans="1:5" ht="72.75" customHeight="1" x14ac:dyDescent="0.3">
      <c r="A11" s="26" t="s">
        <v>6</v>
      </c>
      <c r="B11" s="7" t="s">
        <v>24</v>
      </c>
      <c r="C11" s="8" t="s">
        <v>36</v>
      </c>
      <c r="D11" s="6" t="s">
        <v>34</v>
      </c>
      <c r="E11" s="9">
        <v>4672</v>
      </c>
    </row>
    <row r="12" spans="1:5" ht="33.75" customHeight="1" x14ac:dyDescent="0.3">
      <c r="A12" s="25" t="s">
        <v>25</v>
      </c>
      <c r="B12" s="13"/>
      <c r="C12" s="14" t="s">
        <v>40</v>
      </c>
      <c r="D12" s="10"/>
      <c r="E12" s="18"/>
    </row>
    <row r="13" spans="1:5" ht="81" customHeight="1" x14ac:dyDescent="0.3">
      <c r="A13" s="26" t="s">
        <v>6</v>
      </c>
      <c r="B13" s="7" t="s">
        <v>38</v>
      </c>
      <c r="C13" s="8" t="s">
        <v>39</v>
      </c>
      <c r="D13" s="6" t="s">
        <v>26</v>
      </c>
      <c r="E13" s="9">
        <v>10</v>
      </c>
    </row>
    <row r="14" spans="1:5" ht="32.25" customHeight="1" x14ac:dyDescent="0.3">
      <c r="A14" s="25" t="s">
        <v>27</v>
      </c>
      <c r="B14" s="13"/>
      <c r="C14" s="14" t="s">
        <v>28</v>
      </c>
      <c r="D14" s="10"/>
      <c r="E14" s="18"/>
    </row>
    <row r="15" spans="1:5" ht="65.25" customHeight="1" x14ac:dyDescent="0.3">
      <c r="A15" s="26" t="s">
        <v>6</v>
      </c>
      <c r="B15" s="7" t="s">
        <v>29</v>
      </c>
      <c r="C15" s="8" t="s">
        <v>37</v>
      </c>
      <c r="D15" s="6" t="s">
        <v>34</v>
      </c>
      <c r="E15" s="9">
        <v>1168</v>
      </c>
    </row>
    <row r="16" spans="1:5" x14ac:dyDescent="0.3">
      <c r="A16" s="27"/>
      <c r="B16" s="16"/>
      <c r="C16" s="17" t="s">
        <v>30</v>
      </c>
      <c r="D16" s="15"/>
      <c r="E16" s="19"/>
    </row>
    <row r="17" spans="1:5" x14ac:dyDescent="0.3">
      <c r="A17" s="27"/>
      <c r="B17" s="16"/>
      <c r="C17" s="17" t="s">
        <v>31</v>
      </c>
      <c r="D17" s="15"/>
      <c r="E17" s="19"/>
    </row>
    <row r="18" spans="1:5" ht="15" thickBot="1" x14ac:dyDescent="0.35">
      <c r="A18" s="28"/>
      <c r="B18" s="29"/>
      <c r="C18" s="30" t="s">
        <v>32</v>
      </c>
      <c r="D18" s="31"/>
      <c r="E18" s="32"/>
    </row>
    <row r="19" spans="1:5" x14ac:dyDescent="0.3">
      <c r="A19" s="3"/>
      <c r="B19" s="4"/>
      <c r="C19" s="2"/>
      <c r="D19" s="3"/>
      <c r="E19" s="5"/>
    </row>
    <row r="20" spans="1:5" x14ac:dyDescent="0.3">
      <c r="A20" s="3"/>
      <c r="B20" s="4"/>
      <c r="C20" s="2"/>
      <c r="D20" s="3"/>
      <c r="E20" s="5"/>
    </row>
    <row r="21" spans="1:5" x14ac:dyDescent="0.3">
      <c r="A21" s="3"/>
      <c r="B21" s="4"/>
      <c r="C21" s="2"/>
      <c r="D21" s="3"/>
      <c r="E21" s="5"/>
    </row>
    <row r="22" spans="1:5" x14ac:dyDescent="0.3">
      <c r="A22" s="3"/>
      <c r="B22" s="4"/>
      <c r="C22" s="2"/>
      <c r="D22" s="3"/>
      <c r="E22" s="5"/>
    </row>
    <row r="23" spans="1:5" x14ac:dyDescent="0.3">
      <c r="A23" s="3"/>
      <c r="B23" s="4"/>
      <c r="C23" s="2"/>
      <c r="D23" s="3"/>
      <c r="E23" s="5"/>
    </row>
    <row r="24" spans="1:5" x14ac:dyDescent="0.3">
      <c r="A24" s="3"/>
      <c r="B24" s="4"/>
      <c r="C24" s="4"/>
      <c r="D24" s="3"/>
      <c r="E24" s="5"/>
    </row>
    <row r="25" spans="1:5" x14ac:dyDescent="0.3">
      <c r="D25" s="1"/>
      <c r="E25" s="21"/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7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uzytkownik</cp:lastModifiedBy>
  <cp:lastPrinted>2021-09-23T08:39:48Z</cp:lastPrinted>
  <dcterms:created xsi:type="dcterms:W3CDTF">2021-09-23T07:56:00Z</dcterms:created>
  <dcterms:modified xsi:type="dcterms:W3CDTF">2021-10-07T11:28:46Z</dcterms:modified>
</cp:coreProperties>
</file>